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Obras\2024\GIEIP\Projetos\Praça Arthur Biagioni - Igreja São João Batista\Documentos finais\"/>
    </mc:Choice>
  </mc:AlternateContent>
  <xr:revisionPtr revIDLastSave="0" documentId="13_ncr:1_{6856AD57-D206-4770-B219-FFFD7D326A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 de proposta" sheetId="1" r:id="rId1"/>
  </sheets>
  <externalReferences>
    <externalReference r:id="rId2"/>
  </externalReferences>
  <definedNames>
    <definedName name="_xlnm.Print_Area" localSheetId="0">'Modelo de proposta'!$A$1:$H$48</definedName>
    <definedName name="BDI">'[1]Planilha Orçamentaria'!$J$9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H44" i="1"/>
  <c r="H37" i="1"/>
  <c r="H38" i="1"/>
  <c r="H39" i="1"/>
  <c r="H40" i="1"/>
  <c r="H41" i="1"/>
  <c r="H42" i="1"/>
  <c r="H36" i="1"/>
  <c r="H31" i="1"/>
  <c r="H32" i="1"/>
  <c r="H33" i="1"/>
  <c r="H34" i="1"/>
  <c r="H30" i="1"/>
  <c r="H21" i="1"/>
  <c r="H22" i="1"/>
  <c r="H23" i="1"/>
  <c r="H24" i="1"/>
  <c r="H25" i="1"/>
  <c r="H26" i="1"/>
  <c r="H28" i="1"/>
  <c r="H20" i="1"/>
  <c r="H17" i="1"/>
  <c r="H18" i="1"/>
  <c r="H16" i="1"/>
  <c r="H12" i="1"/>
  <c r="H13" i="1"/>
  <c r="H14" i="1"/>
  <c r="H11" i="1"/>
  <c r="E27" i="1" l="1"/>
  <c r="H27" i="1" s="1"/>
  <c r="H46" i="1" l="1"/>
</calcChain>
</file>

<file path=xl/sharedStrings.xml><?xml version="1.0" encoding="utf-8"?>
<sst xmlns="http://schemas.openxmlformats.org/spreadsheetml/2006/main" count="105" uniqueCount="79">
  <si>
    <t xml:space="preserve">Item   </t>
  </si>
  <si>
    <t>Quant</t>
  </si>
  <si>
    <t>Custo total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</si>
  <si>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</si>
  <si>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</si>
  <si>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</si>
  <si>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</si>
  <si>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</si>
  <si>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</si>
  <si>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</si>
  <si>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</si>
  <si>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</si>
  <si>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</si>
  <si>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</si>
  <si>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</si>
  <si>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</si>
  <si>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</si>
  <si>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</si>
  <si>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</si>
  <si>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</si>
  <si>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</si>
  <si>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</si>
  <si>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</si>
  <si>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</si>
  <si>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</si>
  <si>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</si>
  <si>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</si>
  <si>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</si>
  <si>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Un</t>
  </si>
  <si>
    <t xml:space="preserve">Eletroduto corrugado em polietileno de alta densidade, DN= 30 mm, com acessórios </t>
  </si>
  <si>
    <t>M</t>
  </si>
  <si>
    <t>Solda exotérmica conexão cabo-cabo horizontal em T, bitola do cabo de 16-16mm² a 50-35mm²,</t>
  </si>
  <si>
    <t>CAIXA ENTERRADA ELÉTRICA RETANGULAR, EM CONCRETO PRÉ-MOLDADO, FUNDO COM BRITA, DIMENSÕES INTERNAS: 0,3X0,3X0,3 M. AF_12/2020</t>
  </si>
  <si>
    <t>UN</t>
  </si>
  <si>
    <t>Remoção de entulho separado de obra com caçamba metálica - terra,
alvenaria, concreto, arg</t>
  </si>
  <si>
    <t>M³</t>
  </si>
  <si>
    <t>Escavação manual em solo de 1ª e 2ª categoria em campo aberto</t>
  </si>
  <si>
    <t>Reaterro manual apiloado sem controle de compactação</t>
  </si>
  <si>
    <t>Corte de concreto deteriorado inclusive remoção dos detritos</t>
  </si>
  <si>
    <t>Concreto não estrutural executado no local, mínimo 150 kg cimento / m³</t>
  </si>
  <si>
    <t>Placa de identificação para obra</t>
  </si>
  <si>
    <t>M²</t>
  </si>
  <si>
    <t>Remoção de aparelho de iluminação ou projetor fixo em poste ou braço</t>
  </si>
  <si>
    <t>Remoção de poste metálico</t>
  </si>
  <si>
    <t>Item - 01- Praça Arthur Biagioni</t>
  </si>
  <si>
    <t>Cabo de aço cobreado PP 3x1,5</t>
  </si>
  <si>
    <t>Cabo de aço cobreado isolado 1kv / 16 mm²</t>
  </si>
  <si>
    <t>Cabo de aço cobreado NU 16 mm²</t>
  </si>
  <si>
    <t>TOTAL</t>
  </si>
  <si>
    <t>1.27</t>
  </si>
  <si>
    <t>Relé de tempo eletrônico - 220V - 50/60Hz.</t>
  </si>
  <si>
    <t>Mini-disjuntor termomagnético, bipolar 220/380 V, corrente de 10 A até 32 A.</t>
  </si>
  <si>
    <t>Supressor de surto monofásico, Fase-Terra, in &gt; ou =20 kA, Imax. De surto de 50 até 80kA.</t>
  </si>
  <si>
    <t>Barramento de cobre nu.</t>
  </si>
  <si>
    <t xml:space="preserve">Postes  e Acessórios </t>
  </si>
  <si>
    <t xml:space="preserve">Suporte tubular de fixação em poste para 1 luminárias tipo pétala com braço de 90° </t>
  </si>
  <si>
    <t>Cadeado de latão com cilindro de alta segurança Ref 3.08</t>
  </si>
  <si>
    <t xml:space="preserve">Luminária retangular tipo Pública Petala 60W Ref 3.02 </t>
  </si>
  <si>
    <t xml:space="preserve">Poste PRFV 4,8m (4,0m úteis) Ref 3.05 </t>
  </si>
  <si>
    <t xml:space="preserve">Projetor/Refletor Led 150W Ref 3.01 </t>
  </si>
  <si>
    <t>Kg</t>
  </si>
  <si>
    <t>Contator de potência 25 A - 2na+2nf.</t>
  </si>
  <si>
    <t>Conector parafuso fendido 25mm Ref 3.08</t>
  </si>
  <si>
    <t>1.12</t>
  </si>
  <si>
    <t>1.17</t>
  </si>
  <si>
    <t>Custo unitário</t>
  </si>
  <si>
    <t>Unidade</t>
  </si>
  <si>
    <t>Cabos e eletrodutos</t>
  </si>
  <si>
    <t>Quadro de distirbuição universal de sobrepor, para disjuntores 16 DIN / 12 Bolt-on- 150 A sem componentes</t>
  </si>
  <si>
    <t>Poste PRFV 9,0M (8,0M úteis) Ref 3.06</t>
  </si>
  <si>
    <t>Luminárias e Refletores</t>
  </si>
  <si>
    <t xml:space="preserve">Remoção, escavações e reaterros </t>
  </si>
  <si>
    <t>Entrada de energia e quadro de comando</t>
  </si>
  <si>
    <t>Entrada de energia bifásica B1 CPFL, caixa aérea e lente</t>
  </si>
  <si>
    <t>Itens complementares</t>
  </si>
  <si>
    <t>Luminária LED ornamental de topo com lente Assimétrica 50W, conforme item Ref 3.04</t>
  </si>
  <si>
    <t>Luminária LED ornamental de topo com lente Simétrica 50W, conforme o item Ref 3.03</t>
  </si>
  <si>
    <t>Etapas</t>
  </si>
  <si>
    <t>Modelo/ 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</si>
</sst>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6" formatCode="_(&quot;R$&quot;\ * #,##0.00_);_(&quot;R$&quot;\ * \(#,##0.00\);_(&quot;R$&quot;\ 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</cellStyleXfs>
  <cellXfs count="34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1">
    <cellStyle name="Moeda 2" xfId="6" xr:uid="{E350E023-25C7-4A2D-B850-56A2150F2FF0}"/>
    <cellStyle name="Moeda 2 2" xfId="3" xr:uid="{2F0A1539-9121-4FC1-9029-3F85284E75D1}"/>
    <cellStyle name="Normal" xfId="0" builtinId="0"/>
    <cellStyle name="Normal 11" xfId="1" xr:uid="{1F04D26A-2513-439E-A787-F5CF2ACEEE42}"/>
    <cellStyle name="Normal 11 2" xfId="9" xr:uid="{C9C5E1DB-641E-4541-86EB-0A2AF8F7D639}"/>
    <cellStyle name="Normal 2" xfId="4" xr:uid="{8CAC5E68-764A-4400-AC20-EFE47C3E6F61}"/>
    <cellStyle name="Normal 2 2" xfId="7" xr:uid="{346F6742-59AC-4AE4-8476-C774D84FE957}"/>
    <cellStyle name="Normal 2 3" xfId="10" xr:uid="{C0D54E2F-DEF5-49A1-B1A6-2CAA9CB4F79C}"/>
    <cellStyle name="Porcentagem 2" xfId="2" xr:uid="{1490EF83-F1DB-4970-AEE8-34E8831E962A}"/>
    <cellStyle name="Vírgula 2" xfId="5" xr:uid="{61F3BA35-47FA-4D00-AF95-BCD1CEF1CA4B}"/>
    <cellStyle name="Vírgula 3" xfId="8" xr:uid="{21125EAC-D295-44AE-B674-918E4CF7446A}"/>
  </cellStyles>
  <dxfs count="0"/>
  <tableStyles count="0" defaultTableStyle="TableStyleMedium2" defaultPivotStyle="PivotStyleLight16"/>
  <colors>
    <mruColors>
      <color rgb="FF2083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293034</xdr:colOff>
      <xdr:row>1</xdr:row>
      <xdr:rowOff>0</xdr:rowOff>
    </xdr:from>
    <xdr:ext cx="6083114" cy="840441"/>
    <xdr:grpSp>
      <xdr:nvGrpSpPr>
        <xdr:cNvPr id="2" name="Shape 2">
          <a:extLst>
            <a:ext uri="{FF2B5EF4-FFF2-40B4-BE49-F238E27FC236}">
              <a16:creationId xmlns:a16="http://schemas.microsoft.com/office/drawing/2014/main" id="{F4D54CD3-3392-4F48-BD9A-2C597041C7B6}"/>
            </a:ext>
          </a:extLst>
        </xdr:cNvPr>
        <xdr:cNvGrpSpPr/>
      </xdr:nvGrpSpPr>
      <xdr:grpSpPr>
        <a:xfrm>
          <a:off x="1985122" y="190500"/>
          <a:ext cx="6083114" cy="840441"/>
          <a:chOff x="1140713" y="3127538"/>
          <a:chExt cx="7181851" cy="130490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4031657C-617D-459B-A755-FC45908696E5}"/>
              </a:ext>
            </a:extLst>
          </xdr:cNvPr>
          <xdr:cNvGrpSpPr/>
        </xdr:nvGrpSpPr>
        <xdr:grpSpPr>
          <a:xfrm>
            <a:off x="1140713" y="3127538"/>
            <a:ext cx="7181851" cy="1304906"/>
            <a:chOff x="330829" y="6"/>
            <a:chExt cx="6584322" cy="130490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6E6C5528-7A6D-4F8B-9559-44486E8BEE61}"/>
                </a:ext>
              </a:extLst>
            </xdr:cNvPr>
            <xdr:cNvSpPr/>
          </xdr:nvSpPr>
          <xdr:spPr>
            <a:xfrm>
              <a:off x="1457326" y="6"/>
              <a:ext cx="5457825" cy="1304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5">
              <a:extLst>
                <a:ext uri="{FF2B5EF4-FFF2-40B4-BE49-F238E27FC236}">
                  <a16:creationId xmlns:a16="http://schemas.microsoft.com/office/drawing/2014/main" id="{0E30368E-382E-4D46-A490-F031D09343B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2609939" y="6"/>
              <a:ext cx="762000" cy="571497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920F43E1-E417-44DD-B89E-C30E7F1B42BF}"/>
                </a:ext>
              </a:extLst>
            </xdr:cNvPr>
            <xdr:cNvSpPr/>
          </xdr:nvSpPr>
          <xdr:spPr>
            <a:xfrm>
              <a:off x="330829" y="618695"/>
              <a:ext cx="5457825" cy="37190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 i="0" u="none" strike="noStrike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Prefeitura do Município de Araraquara</a:t>
              </a: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1" i="0" u="none" strike="noStrike">
                  <a:solidFill>
                    <a:srgbClr val="000000"/>
                  </a:solidFill>
                  <a:latin typeface="Open Sans"/>
                  <a:sym typeface="Open Sans"/>
                </a:rPr>
                <a:t>Secretaria</a:t>
              </a:r>
              <a:r>
                <a:rPr lang="en-US" sz="1100" b="1" i="0" u="none" strike="noStrike" baseline="0">
                  <a:solidFill>
                    <a:srgbClr val="000000"/>
                  </a:solidFill>
                  <a:latin typeface="Open Sans"/>
                  <a:sym typeface="Open Sans"/>
                </a:rPr>
                <a:t> de Obras e Serviços Públicos</a:t>
              </a:r>
              <a:endParaRPr sz="1100"/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pt-BR" sz="1100" b="1" i="0" u="none" strike="noStrike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Gerência de Instalações Elétricas e Iluminação</a:t>
              </a:r>
              <a:r>
                <a:rPr lang="pt-BR" sz="1100" b="1" i="0" u="none" strike="noStrike" baseline="0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 Pública</a:t>
              </a:r>
              <a:endParaRPr sz="1100"/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700" b="1" i="0" u="none" strike="noStrike">
                <a:solidFill>
                  <a:srgbClr val="000000"/>
                </a:solidFill>
                <a:latin typeface="Open Sans"/>
                <a:ea typeface="Open Sans"/>
                <a:cs typeface="Open Sans"/>
                <a:sym typeface="Open Sans"/>
              </a:endParaRP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700" b="1" i="0" u="none" strike="noStrike">
                <a:solidFill>
                  <a:srgbClr val="000000"/>
                </a:solidFill>
                <a:latin typeface="Open Sans"/>
                <a:ea typeface="Open Sans"/>
                <a:cs typeface="Open Sans"/>
                <a:sym typeface="Open Sans"/>
              </a:endParaRPr>
            </a:p>
          </xdr:txBody>
        </xdr:sp>
      </xdr:grpSp>
    </xdr:grpSp>
    <xdr:clientData fLocksWithSheet="0"/>
  </xdr:oneCellAnchor>
  <xdr:oneCellAnchor>
    <xdr:from>
      <xdr:col>3</xdr:col>
      <xdr:colOff>0</xdr:colOff>
      <xdr:row>6</xdr:row>
      <xdr:rowOff>145116</xdr:rowOff>
    </xdr:from>
    <xdr:ext cx="7772400" cy="35242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8984848E-93B2-4994-9EA9-CA6EF4726DA3}"/>
            </a:ext>
          </a:extLst>
        </xdr:cNvPr>
        <xdr:cNvSpPr/>
      </xdr:nvSpPr>
      <xdr:spPr>
        <a:xfrm>
          <a:off x="1889871" y="1288116"/>
          <a:ext cx="7772400" cy="352425"/>
        </a:xfrm>
        <a:prstGeom prst="roundRect">
          <a:avLst>
            <a:gd name="adj" fmla="val 16667"/>
          </a:avLst>
        </a:prstGeom>
        <a:solidFill>
          <a:srgbClr val="646464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MODELO</a:t>
          </a:r>
          <a:r>
            <a:rPr lang="en-US" sz="1600" b="1" i="0" u="none" strike="noStrike" baseline="0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DE PROPOSTA</a:t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6</xdr:row>
      <xdr:rowOff>597834</xdr:rowOff>
    </xdr:from>
    <xdr:ext cx="7772400" cy="904875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A5B60FEB-A65F-4481-9B50-69218C140947}"/>
            </a:ext>
          </a:extLst>
        </xdr:cNvPr>
        <xdr:cNvSpPr/>
      </xdr:nvSpPr>
      <xdr:spPr>
        <a:xfrm>
          <a:off x="1846730" y="1740834"/>
          <a:ext cx="7772400" cy="904875"/>
        </a:xfrm>
        <a:prstGeom prst="roundRect">
          <a:avLst>
            <a:gd name="adj" fmla="val 16667"/>
          </a:avLst>
        </a:prstGeom>
        <a:solidFill>
          <a:srgbClr val="646464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Obra</a:t>
          </a:r>
          <a:r>
            <a:rPr lang="en-US" sz="1600" b="1" i="0" u="none" strike="noStrike" baseline="0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: </a:t>
          </a:r>
          <a:r>
            <a:rPr lang="pt-BR" sz="1600" b="1" i="0" u="none" strike="noStrike" baseline="0">
              <a:solidFill>
                <a:srgbClr val="000000"/>
              </a:solidFill>
              <a:latin typeface="Open Sans"/>
              <a:ea typeface="Open Sans"/>
              <a:cs typeface="Open Sans"/>
            </a:rPr>
            <a:t>Melhoria e eficientização de Iluminação Pública com tecnologia LED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pt-BR" sz="1600" b="1" i="0" u="none" strike="noStrike" baseline="0">
            <a:solidFill>
              <a:srgbClr val="000000"/>
            </a:solidFill>
            <a:latin typeface="Open Sans"/>
            <a:ea typeface="Open Sans"/>
            <a:cs typeface="Open Sans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pt-BR" sz="1600" b="1" i="0" u="none" strike="noStrike" baseline="0">
              <a:solidFill>
                <a:srgbClr val="000000"/>
              </a:solidFill>
              <a:latin typeface="Open Sans"/>
              <a:ea typeface="Open Sans"/>
              <a:cs typeface="Open Sans"/>
            </a:rPr>
            <a:t>Local: Praça Artur Biagioni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	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&#231;o%20Municipal/Obras/2023/GIEIP/Projetos/Piscina%20Ferrovi&#225;ria/Projeto%20atualizado/Planilha%20de%20custos%20-%20ACAA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Cronogr.xls (2)"/>
      <sheetName val="Pesquisa Mercado"/>
    </sheetNames>
    <sheetDataSet>
      <sheetData sheetId="0" refreshError="1">
        <row r="9">
          <cell r="J9">
            <v>0.2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6"/>
  <sheetViews>
    <sheetView tabSelected="1" topLeftCell="A7" zoomScale="85" zoomScaleNormal="85" workbookViewId="0">
      <selection activeCell="H46" sqref="H46"/>
    </sheetView>
  </sheetViews>
  <sheetFormatPr defaultRowHeight="15" x14ac:dyDescent="0.25"/>
  <cols>
    <col min="2" max="2" width="6.28515625" style="3" customWidth="1"/>
    <col min="3" max="3" width="10.140625" customWidth="1"/>
    <col min="4" max="4" width="70.85546875" customWidth="1"/>
    <col min="7" max="7" width="14.28515625" style="6" customWidth="1"/>
    <col min="8" max="8" width="19.140625" style="20" customWidth="1"/>
  </cols>
  <sheetData>
    <row r="1" spans="2:8" x14ac:dyDescent="0.25">
      <c r="B1" s="28"/>
      <c r="C1" s="28"/>
      <c r="D1" s="28"/>
      <c r="E1" s="28"/>
      <c r="F1" s="28"/>
      <c r="G1" s="28"/>
      <c r="H1" s="28"/>
    </row>
    <row r="2" spans="2:8" x14ac:dyDescent="0.25">
      <c r="B2" s="28"/>
      <c r="C2" s="28"/>
      <c r="D2" s="28"/>
      <c r="E2" s="28"/>
      <c r="F2" s="28"/>
      <c r="G2" s="28"/>
      <c r="H2" s="28"/>
    </row>
    <row r="3" spans="2:8" x14ac:dyDescent="0.25">
      <c r="B3" s="28"/>
      <c r="C3" s="28"/>
      <c r="D3" s="28"/>
      <c r="E3" s="28"/>
      <c r="F3" s="28"/>
      <c r="G3" s="28"/>
      <c r="H3" s="28"/>
    </row>
    <row r="4" spans="2:8" x14ac:dyDescent="0.25">
      <c r="B4" s="28"/>
      <c r="C4" s="28"/>
      <c r="D4" s="28"/>
      <c r="E4" s="28"/>
      <c r="F4" s="28"/>
      <c r="G4" s="28"/>
      <c r="H4" s="28"/>
    </row>
    <row r="5" spans="2:8" x14ac:dyDescent="0.25">
      <c r="B5" s="28"/>
      <c r="C5" s="28"/>
      <c r="D5" s="28"/>
      <c r="E5" s="28"/>
      <c r="F5" s="28"/>
      <c r="G5" s="28"/>
      <c r="H5" s="28"/>
    </row>
    <row r="6" spans="2:8" x14ac:dyDescent="0.25">
      <c r="B6" s="28"/>
      <c r="C6" s="28"/>
      <c r="D6" s="28"/>
      <c r="E6" s="28"/>
      <c r="F6" s="28"/>
      <c r="G6" s="28"/>
      <c r="H6" s="28"/>
    </row>
    <row r="7" spans="2:8" ht="126.75" customHeight="1" x14ac:dyDescent="0.25">
      <c r="B7" s="28"/>
      <c r="C7" s="28"/>
      <c r="D7" s="28"/>
      <c r="E7" s="28"/>
      <c r="F7" s="28"/>
      <c r="G7" s="28"/>
      <c r="H7" s="28"/>
    </row>
    <row r="8" spans="2:8" ht="21" x14ac:dyDescent="0.35">
      <c r="B8" s="32" t="s">
        <v>44</v>
      </c>
      <c r="C8" s="32"/>
      <c r="D8" s="32"/>
      <c r="E8" s="32"/>
      <c r="F8" s="32"/>
      <c r="G8" s="32"/>
      <c r="H8" s="32"/>
    </row>
    <row r="9" spans="2:8" ht="45" x14ac:dyDescent="0.25">
      <c r="B9" s="7" t="s">
        <v>0</v>
      </c>
      <c r="C9" s="33" t="s">
        <v>78</v>
      </c>
      <c r="D9" s="7" t="s">
        <v>77</v>
      </c>
      <c r="E9" s="7" t="s">
        <v>1</v>
      </c>
      <c r="F9" s="7" t="s">
        <v>66</v>
      </c>
      <c r="G9" s="21" t="s">
        <v>65</v>
      </c>
      <c r="H9" s="22" t="s">
        <v>2</v>
      </c>
    </row>
    <row r="10" spans="2:8" x14ac:dyDescent="0.25">
      <c r="B10" s="25" t="s">
        <v>70</v>
      </c>
      <c r="C10" s="26"/>
      <c r="D10" s="26"/>
      <c r="E10" s="26"/>
      <c r="F10" s="26"/>
      <c r="G10" s="26"/>
      <c r="H10" s="27"/>
    </row>
    <row r="11" spans="2:8" ht="30" x14ac:dyDescent="0.25">
      <c r="B11" s="7" t="s">
        <v>3</v>
      </c>
      <c r="C11" s="8"/>
      <c r="D11" s="9" t="s">
        <v>75</v>
      </c>
      <c r="E11" s="5">
        <v>25</v>
      </c>
      <c r="F11" s="5" t="s">
        <v>28</v>
      </c>
      <c r="G11" s="2"/>
      <c r="H11" s="2">
        <f>ROUND(SUM(G11*E11),2)</f>
        <v>0</v>
      </c>
    </row>
    <row r="12" spans="2:8" ht="30" x14ac:dyDescent="0.25">
      <c r="B12" s="7" t="s">
        <v>4</v>
      </c>
      <c r="C12" s="8"/>
      <c r="D12" s="9" t="s">
        <v>76</v>
      </c>
      <c r="E12" s="5">
        <v>7</v>
      </c>
      <c r="F12" s="5" t="s">
        <v>28</v>
      </c>
      <c r="G12" s="2"/>
      <c r="H12" s="2">
        <f t="shared" ref="H12:H14" si="0">ROUND(SUM(G12*E12),2)</f>
        <v>0</v>
      </c>
    </row>
    <row r="13" spans="2:8" x14ac:dyDescent="0.25">
      <c r="B13" s="7" t="s">
        <v>5</v>
      </c>
      <c r="C13" s="8"/>
      <c r="D13" s="1" t="s">
        <v>57</v>
      </c>
      <c r="E13" s="5">
        <v>4</v>
      </c>
      <c r="F13" s="5" t="s">
        <v>28</v>
      </c>
      <c r="G13" s="2"/>
      <c r="H13" s="2">
        <f t="shared" si="0"/>
        <v>0</v>
      </c>
    </row>
    <row r="14" spans="2:8" x14ac:dyDescent="0.25">
      <c r="B14" s="7" t="s">
        <v>6</v>
      </c>
      <c r="C14" s="8"/>
      <c r="D14" s="1" t="s">
        <v>59</v>
      </c>
      <c r="E14" s="5">
        <v>2</v>
      </c>
      <c r="F14" s="5" t="s">
        <v>28</v>
      </c>
      <c r="G14" s="2"/>
      <c r="H14" s="2">
        <f t="shared" si="0"/>
        <v>0</v>
      </c>
    </row>
    <row r="15" spans="2:8" ht="15.75" customHeight="1" x14ac:dyDescent="0.25">
      <c r="B15" s="25" t="s">
        <v>54</v>
      </c>
      <c r="C15" s="26"/>
      <c r="D15" s="26"/>
      <c r="E15" s="26"/>
      <c r="F15" s="26"/>
      <c r="G15" s="26"/>
      <c r="H15" s="27"/>
    </row>
    <row r="16" spans="2:8" x14ac:dyDescent="0.25">
      <c r="B16" s="7" t="s">
        <v>7</v>
      </c>
      <c r="C16" s="8"/>
      <c r="D16" s="1" t="s">
        <v>58</v>
      </c>
      <c r="E16" s="5">
        <v>34</v>
      </c>
      <c r="F16" s="5" t="s">
        <v>28</v>
      </c>
      <c r="G16" s="2"/>
      <c r="H16" s="2">
        <f>ROUND(SUM(G16*E16),2)</f>
        <v>0</v>
      </c>
    </row>
    <row r="17" spans="2:8" x14ac:dyDescent="0.25">
      <c r="B17" s="7" t="s">
        <v>8</v>
      </c>
      <c r="C17" s="8"/>
      <c r="D17" s="1" t="s">
        <v>69</v>
      </c>
      <c r="E17" s="5">
        <v>4</v>
      </c>
      <c r="F17" s="5" t="s">
        <v>28</v>
      </c>
      <c r="G17" s="2"/>
      <c r="H17" s="2">
        <f t="shared" ref="H17:H18" si="1">ROUND(SUM(G17*E17),2)</f>
        <v>0</v>
      </c>
    </row>
    <row r="18" spans="2:8" ht="30" x14ac:dyDescent="0.25">
      <c r="B18" s="7" t="s">
        <v>9</v>
      </c>
      <c r="C18" s="8"/>
      <c r="D18" s="9" t="s">
        <v>55</v>
      </c>
      <c r="E18" s="5">
        <v>4</v>
      </c>
      <c r="F18" s="5" t="s">
        <v>28</v>
      </c>
      <c r="G18" s="2"/>
      <c r="H18" s="2">
        <f t="shared" si="1"/>
        <v>0</v>
      </c>
    </row>
    <row r="19" spans="2:8" ht="15.75" customHeight="1" x14ac:dyDescent="0.25">
      <c r="B19" s="25" t="s">
        <v>72</v>
      </c>
      <c r="C19" s="26"/>
      <c r="D19" s="26"/>
      <c r="E19" s="26"/>
      <c r="F19" s="26"/>
      <c r="G19" s="26"/>
      <c r="H19" s="27"/>
    </row>
    <row r="20" spans="2:8" ht="15.75" customHeight="1" x14ac:dyDescent="0.25">
      <c r="B20" s="7" t="s">
        <v>10</v>
      </c>
      <c r="C20" s="8"/>
      <c r="D20" s="10" t="s">
        <v>73</v>
      </c>
      <c r="E20" s="5">
        <v>1</v>
      </c>
      <c r="F20" s="5" t="s">
        <v>28</v>
      </c>
      <c r="G20" s="2"/>
      <c r="H20" s="2">
        <f>ROUND(SUM(G20*E20),2)</f>
        <v>0</v>
      </c>
    </row>
    <row r="21" spans="2:8" ht="30" x14ac:dyDescent="0.25">
      <c r="B21" s="7" t="s">
        <v>11</v>
      </c>
      <c r="C21" s="8"/>
      <c r="D21" s="11" t="s">
        <v>68</v>
      </c>
      <c r="E21" s="12">
        <v>1</v>
      </c>
      <c r="F21" s="12" t="s">
        <v>28</v>
      </c>
      <c r="G21" s="24"/>
      <c r="H21" s="2">
        <f t="shared" ref="H21:H28" si="2">ROUND(SUM(G21*E21),2)</f>
        <v>0</v>
      </c>
    </row>
    <row r="22" spans="2:8" x14ac:dyDescent="0.25">
      <c r="B22" s="7" t="s">
        <v>12</v>
      </c>
      <c r="C22" s="12"/>
      <c r="D22" s="9" t="s">
        <v>50</v>
      </c>
      <c r="E22" s="13">
        <v>1</v>
      </c>
      <c r="F22" s="13" t="s">
        <v>28</v>
      </c>
      <c r="G22" s="2"/>
      <c r="H22" s="2">
        <f t="shared" si="2"/>
        <v>0</v>
      </c>
    </row>
    <row r="23" spans="2:8" ht="15" customHeight="1" x14ac:dyDescent="0.25">
      <c r="B23" s="7" t="s">
        <v>13</v>
      </c>
      <c r="C23" s="12"/>
      <c r="D23" s="14" t="s">
        <v>51</v>
      </c>
      <c r="E23" s="15">
        <v>5</v>
      </c>
      <c r="F23" s="15" t="s">
        <v>28</v>
      </c>
      <c r="G23" s="2"/>
      <c r="H23" s="2">
        <f t="shared" si="2"/>
        <v>0</v>
      </c>
    </row>
    <row r="24" spans="2:8" x14ac:dyDescent="0.25">
      <c r="B24" s="7" t="s">
        <v>63</v>
      </c>
      <c r="C24" s="12"/>
      <c r="D24" s="9" t="s">
        <v>61</v>
      </c>
      <c r="E24" s="13">
        <v>1</v>
      </c>
      <c r="F24" s="13" t="s">
        <v>28</v>
      </c>
      <c r="G24" s="2"/>
      <c r="H24" s="2">
        <f t="shared" si="2"/>
        <v>0</v>
      </c>
    </row>
    <row r="25" spans="2:8" ht="30.75" customHeight="1" x14ac:dyDescent="0.25">
      <c r="B25" s="7" t="s">
        <v>14</v>
      </c>
      <c r="C25" s="12"/>
      <c r="D25" s="16" t="s">
        <v>52</v>
      </c>
      <c r="E25" s="13">
        <v>2</v>
      </c>
      <c r="F25" s="13" t="s">
        <v>28</v>
      </c>
      <c r="G25" s="2"/>
      <c r="H25" s="2">
        <f t="shared" si="2"/>
        <v>0</v>
      </c>
    </row>
    <row r="26" spans="2:8" x14ac:dyDescent="0.25">
      <c r="B26" s="7" t="s">
        <v>15</v>
      </c>
      <c r="C26" s="12"/>
      <c r="D26" s="9" t="s">
        <v>53</v>
      </c>
      <c r="E26" s="13">
        <v>1</v>
      </c>
      <c r="F26" s="13" t="s">
        <v>60</v>
      </c>
      <c r="G26" s="2"/>
      <c r="H26" s="2">
        <f t="shared" si="2"/>
        <v>0</v>
      </c>
    </row>
    <row r="27" spans="2:8" x14ac:dyDescent="0.25">
      <c r="B27" s="7" t="s">
        <v>16</v>
      </c>
      <c r="C27" s="8"/>
      <c r="D27" s="9" t="s">
        <v>62</v>
      </c>
      <c r="E27" s="13">
        <f>38*3</f>
        <v>114</v>
      </c>
      <c r="F27" s="13" t="s">
        <v>28</v>
      </c>
      <c r="G27" s="2"/>
      <c r="H27" s="2">
        <f t="shared" si="2"/>
        <v>0</v>
      </c>
    </row>
    <row r="28" spans="2:8" ht="26.25" x14ac:dyDescent="0.25">
      <c r="B28" s="7" t="s">
        <v>17</v>
      </c>
      <c r="C28" s="8"/>
      <c r="D28" s="17" t="s">
        <v>32</v>
      </c>
      <c r="E28" s="18">
        <v>38</v>
      </c>
      <c r="F28" s="19" t="s">
        <v>28</v>
      </c>
      <c r="G28" s="2"/>
      <c r="H28" s="2">
        <f t="shared" si="2"/>
        <v>0</v>
      </c>
    </row>
    <row r="29" spans="2:8" x14ac:dyDescent="0.25">
      <c r="B29" s="29" t="s">
        <v>67</v>
      </c>
      <c r="C29" s="30"/>
      <c r="D29" s="30"/>
      <c r="E29" s="30"/>
      <c r="F29" s="30"/>
      <c r="G29" s="30"/>
      <c r="H29" s="31"/>
    </row>
    <row r="30" spans="2:8" x14ac:dyDescent="0.25">
      <c r="B30" s="7" t="s">
        <v>16</v>
      </c>
      <c r="C30" s="8"/>
      <c r="D30" s="9" t="s">
        <v>45</v>
      </c>
      <c r="E30" s="13">
        <v>252</v>
      </c>
      <c r="F30" s="13" t="s">
        <v>30</v>
      </c>
      <c r="G30" s="2"/>
      <c r="H30" s="2">
        <f>ROUND(SUM(G30*E30),2)</f>
        <v>0</v>
      </c>
    </row>
    <row r="31" spans="2:8" x14ac:dyDescent="0.25">
      <c r="B31" s="7" t="s">
        <v>17</v>
      </c>
      <c r="C31" s="8"/>
      <c r="D31" s="9" t="s">
        <v>46</v>
      </c>
      <c r="E31" s="13">
        <v>840</v>
      </c>
      <c r="F31" s="13" t="s">
        <v>30</v>
      </c>
      <c r="G31" s="2"/>
      <c r="H31" s="2">
        <f t="shared" ref="H31:H34" si="3">ROUND(SUM(G31*E31),2)</f>
        <v>0</v>
      </c>
    </row>
    <row r="32" spans="2:8" x14ac:dyDescent="0.25">
      <c r="B32" s="7" t="s">
        <v>64</v>
      </c>
      <c r="C32" s="8"/>
      <c r="D32" s="9" t="s">
        <v>47</v>
      </c>
      <c r="E32" s="13">
        <v>340</v>
      </c>
      <c r="F32" s="13" t="s">
        <v>30</v>
      </c>
      <c r="G32" s="2"/>
      <c r="H32" s="2">
        <f t="shared" si="3"/>
        <v>0</v>
      </c>
    </row>
    <row r="33" spans="2:8" ht="30" x14ac:dyDescent="0.25">
      <c r="B33" s="7" t="s">
        <v>18</v>
      </c>
      <c r="C33" s="8"/>
      <c r="D33" s="9" t="s">
        <v>29</v>
      </c>
      <c r="E33" s="13">
        <v>340</v>
      </c>
      <c r="F33" s="13" t="s">
        <v>30</v>
      </c>
      <c r="G33" s="2"/>
      <c r="H33" s="2">
        <f t="shared" si="3"/>
        <v>0</v>
      </c>
    </row>
    <row r="34" spans="2:8" ht="30" x14ac:dyDescent="0.25">
      <c r="B34" s="7" t="s">
        <v>19</v>
      </c>
      <c r="C34" s="8"/>
      <c r="D34" s="9" t="s">
        <v>31</v>
      </c>
      <c r="E34" s="13">
        <v>30</v>
      </c>
      <c r="F34" s="13" t="s">
        <v>28</v>
      </c>
      <c r="G34" s="2"/>
      <c r="H34" s="2">
        <f t="shared" si="3"/>
        <v>0</v>
      </c>
    </row>
    <row r="35" spans="2:8" x14ac:dyDescent="0.25">
      <c r="B35" s="29" t="s">
        <v>71</v>
      </c>
      <c r="C35" s="30"/>
      <c r="D35" s="30"/>
      <c r="E35" s="30"/>
      <c r="F35" s="30"/>
      <c r="G35" s="30"/>
      <c r="H35" s="31"/>
    </row>
    <row r="36" spans="2:8" ht="30" x14ac:dyDescent="0.25">
      <c r="B36" s="7" t="s">
        <v>20</v>
      </c>
      <c r="C36" s="8"/>
      <c r="D36" s="9" t="s">
        <v>34</v>
      </c>
      <c r="E36" s="5">
        <v>1</v>
      </c>
      <c r="F36" s="5" t="s">
        <v>35</v>
      </c>
      <c r="G36" s="2"/>
      <c r="H36" s="2">
        <f>ROUND(SUM(G36*E36),2)</f>
        <v>0</v>
      </c>
    </row>
    <row r="37" spans="2:8" x14ac:dyDescent="0.25">
      <c r="B37" s="7" t="s">
        <v>21</v>
      </c>
      <c r="C37" s="8"/>
      <c r="D37" s="9" t="s">
        <v>36</v>
      </c>
      <c r="E37" s="5">
        <v>90</v>
      </c>
      <c r="F37" s="5" t="s">
        <v>35</v>
      </c>
      <c r="G37" s="2"/>
      <c r="H37" s="2">
        <f t="shared" ref="H37:H42" si="4">ROUND(SUM(G37*E37),2)</f>
        <v>0</v>
      </c>
    </row>
    <row r="38" spans="2:8" x14ac:dyDescent="0.25">
      <c r="B38" s="7" t="s">
        <v>22</v>
      </c>
      <c r="C38" s="8"/>
      <c r="D38" s="9" t="s">
        <v>37</v>
      </c>
      <c r="E38" s="5">
        <v>90</v>
      </c>
      <c r="F38" s="5" t="s">
        <v>35</v>
      </c>
      <c r="G38" s="2"/>
      <c r="H38" s="2">
        <f t="shared" si="4"/>
        <v>0</v>
      </c>
    </row>
    <row r="39" spans="2:8" x14ac:dyDescent="0.25">
      <c r="B39" s="7" t="s">
        <v>23</v>
      </c>
      <c r="C39" s="8"/>
      <c r="D39" s="9" t="s">
        <v>38</v>
      </c>
      <c r="E39" s="5">
        <v>1</v>
      </c>
      <c r="F39" s="5" t="s">
        <v>35</v>
      </c>
      <c r="G39" s="2"/>
      <c r="H39" s="2">
        <f t="shared" si="4"/>
        <v>0</v>
      </c>
    </row>
    <row r="40" spans="2:8" x14ac:dyDescent="0.25">
      <c r="B40" s="7" t="s">
        <v>24</v>
      </c>
      <c r="C40" s="8"/>
      <c r="D40" s="9" t="s">
        <v>39</v>
      </c>
      <c r="E40" s="5">
        <v>32</v>
      </c>
      <c r="F40" s="5" t="s">
        <v>35</v>
      </c>
      <c r="G40" s="2"/>
      <c r="H40" s="2">
        <f t="shared" si="4"/>
        <v>0</v>
      </c>
    </row>
    <row r="41" spans="2:8" x14ac:dyDescent="0.25">
      <c r="B41" s="7" t="s">
        <v>25</v>
      </c>
      <c r="C41" s="8"/>
      <c r="D41" s="9" t="s">
        <v>42</v>
      </c>
      <c r="E41" s="5">
        <v>24</v>
      </c>
      <c r="F41" s="5" t="s">
        <v>33</v>
      </c>
      <c r="G41" s="2"/>
      <c r="H41" s="2">
        <f t="shared" si="4"/>
        <v>0</v>
      </c>
    </row>
    <row r="42" spans="2:8" x14ac:dyDescent="0.25">
      <c r="B42" s="7" t="s">
        <v>26</v>
      </c>
      <c r="C42" s="8"/>
      <c r="D42" s="9" t="s">
        <v>43</v>
      </c>
      <c r="E42" s="5">
        <v>6</v>
      </c>
      <c r="F42" s="5" t="s">
        <v>33</v>
      </c>
      <c r="G42" s="2"/>
      <c r="H42" s="2">
        <f t="shared" si="4"/>
        <v>0</v>
      </c>
    </row>
    <row r="43" spans="2:8" x14ac:dyDescent="0.25">
      <c r="B43" s="25" t="s">
        <v>74</v>
      </c>
      <c r="C43" s="26"/>
      <c r="D43" s="26"/>
      <c r="E43" s="26"/>
      <c r="F43" s="26"/>
      <c r="G43" s="26"/>
      <c r="H43" s="27"/>
    </row>
    <row r="44" spans="2:8" x14ac:dyDescent="0.25">
      <c r="B44" s="7" t="s">
        <v>49</v>
      </c>
      <c r="C44" s="8"/>
      <c r="D44" s="1" t="s">
        <v>56</v>
      </c>
      <c r="E44" s="5">
        <v>1</v>
      </c>
      <c r="F44" s="5" t="s">
        <v>33</v>
      </c>
      <c r="G44" s="2"/>
      <c r="H44" s="2">
        <f>ROUND(SUM(G44*E44),2)</f>
        <v>0</v>
      </c>
    </row>
    <row r="45" spans="2:8" x14ac:dyDescent="0.25">
      <c r="B45" s="7" t="s">
        <v>27</v>
      </c>
      <c r="C45" s="8"/>
      <c r="D45" s="1" t="s">
        <v>40</v>
      </c>
      <c r="E45" s="5">
        <v>6</v>
      </c>
      <c r="F45" s="5" t="s">
        <v>41</v>
      </c>
      <c r="G45" s="2"/>
      <c r="H45" s="2">
        <f t="shared" ref="H45" si="5">ROUND(SUM(G45*E45),2)</f>
        <v>0</v>
      </c>
    </row>
    <row r="46" spans="2:8" x14ac:dyDescent="0.25">
      <c r="F46" s="4"/>
      <c r="G46" s="23" t="s">
        <v>48</v>
      </c>
      <c r="H46" s="23">
        <f>SUM(H11:H45)</f>
        <v>0</v>
      </c>
    </row>
  </sheetData>
  <mergeCells count="8">
    <mergeCell ref="B43:H43"/>
    <mergeCell ref="B10:H10"/>
    <mergeCell ref="B1:H7"/>
    <mergeCell ref="B15:H15"/>
    <mergeCell ref="B19:H19"/>
    <mergeCell ref="B29:H29"/>
    <mergeCell ref="B35:H35"/>
    <mergeCell ref="B8:H8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de proposta</vt:lpstr>
      <vt:lpstr>'Modelo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Mateus Daguana</dc:creator>
  <cp:lastModifiedBy>Felipe Jose De Carvalho</cp:lastModifiedBy>
  <cp:lastPrinted>2024-06-14T16:05:52Z</cp:lastPrinted>
  <dcterms:created xsi:type="dcterms:W3CDTF">2024-03-26T17:10:50Z</dcterms:created>
  <dcterms:modified xsi:type="dcterms:W3CDTF">2024-06-18T13:26:03Z</dcterms:modified>
</cp:coreProperties>
</file>